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4 РНВ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K18" i="1" l="1"/>
  <c r="J18" i="1"/>
  <c r="J13" i="1"/>
  <c r="J14" i="1"/>
  <c r="J15" i="1"/>
  <c r="J16" i="1"/>
  <c r="J17" i="1"/>
  <c r="J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<sst xmlns="http://schemas.openxmlformats.org/spreadsheetml/2006/main" count="56" uniqueCount="36">
  <si>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</si>
  <si>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</si>
  <si>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</si>
  <si>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</si>
  <si>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</si>
  <si>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</si>
  <si>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</si>
  <si>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</si>
  <si>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</si>
  <si>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</si>
  <si>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</si>
  <si>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</si>
  <si>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</si>
  <si>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</si>
  <si>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</si>
  <si>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</si>
  <si>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</si>
  <si>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</si>
  <si>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</si>
  <si>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</si>
  <si>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</si>
  <si>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</si>
  <si>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</si>
  <si>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</si>
  <si>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</si>
  <si>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</si>
  <si>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</si>
  <si>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</si>
  <si>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</si>
  <si>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</si>
  <si>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</si>
  <si>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ЛОТ НЕДЕЛИМЫЙ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</si>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</sst>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4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33</v>
      </c>
      <c r="I1" s="38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35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715287</v>
      </c>
      <c r="I12" s="27">
        <v>42339</v>
      </c>
      <c r="J12" s="67">
        <f>G12*H12</f>
        <v>715287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</v>
      </c>
      <c r="H13" s="32">
        <v>714997</v>
      </c>
      <c r="I13" s="27">
        <v>42339</v>
      </c>
      <c r="J13" s="67">
        <f t="shared" ref="J13:J17" si="0">G13*H13</f>
        <v>714997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1</v>
      </c>
      <c r="H14" s="32">
        <v>715142</v>
      </c>
      <c r="I14" s="27">
        <v>42339</v>
      </c>
      <c r="J14" s="67">
        <f t="shared" si="0"/>
        <v>715142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1</v>
      </c>
      <c r="H15" s="32">
        <v>715142</v>
      </c>
      <c r="I15" s="27">
        <v>42339</v>
      </c>
      <c r="J15" s="67">
        <f t="shared" si="0"/>
        <v>715142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1</v>
      </c>
      <c r="H16" s="32">
        <v>715287</v>
      </c>
      <c r="I16" s="27">
        <v>42339</v>
      </c>
      <c r="J16" s="67">
        <f t="shared" si="0"/>
        <v>715287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1</v>
      </c>
      <c r="H17" s="32">
        <v>715287</v>
      </c>
      <c r="I17" s="27">
        <v>42339</v>
      </c>
      <c r="J17" s="67">
        <f t="shared" si="0"/>
        <v>715287</v>
      </c>
      <c r="K17" s="37"/>
      <c r="L17" s="21"/>
      <c r="M17" s="21"/>
      <c r="N17" s="21"/>
      <c r="O17" s="21"/>
      <c r="P17" s="21"/>
      <c r="Q17" s="21"/>
    </row>
    <row r="18" spans="1:17" s="4" customFormat="1" ht="15.75" x14ac:dyDescent="0.25">
      <c r="A18" s="39" t="s">
        <v>7</v>
      </c>
      <c r="B18" s="40"/>
      <c r="C18" s="40"/>
      <c r="D18" s="40"/>
      <c r="E18" s="41"/>
      <c r="F18" s="28"/>
      <c r="G18" s="29">
        <f>SUM(G12:G17)</f>
        <v>6</v>
      </c>
      <c r="H18" s="30"/>
      <c r="I18" s="31"/>
      <c r="J18" s="22">
        <f>SUM(J12:J17)</f>
        <v>4291142</v>
      </c>
      <c r="K18" s="21">
        <f>J18*1.2</f>
        <v>5149370.3999999994</v>
      </c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2" t="s">
        <v>8</v>
      </c>
      <c r="B20" s="43"/>
      <c r="C20" s="43"/>
      <c r="D20" s="43"/>
      <c r="E20" s="44"/>
      <c r="F20" s="45" t="s">
        <v>15</v>
      </c>
      <c r="G20" s="45"/>
      <c r="H20" s="45"/>
      <c r="I20" s="4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2" t="s">
        <v>9</v>
      </c>
      <c r="B21" s="43"/>
      <c r="C21" s="43"/>
      <c r="D21" s="43"/>
      <c r="E21" s="44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2" t="s">
        <v>16</v>
      </c>
      <c r="B22" s="43"/>
      <c r="C22" s="43"/>
      <c r="D22" s="43"/>
      <c r="E22" s="44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94.5" customHeight="1" x14ac:dyDescent="0.25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3">
      <c r="A25" s="54"/>
      <c r="B25" s="54"/>
      <c r="C25" s="54"/>
      <c r="D25" s="54"/>
      <c r="E25" s="54"/>
      <c r="F25" s="36"/>
      <c r="G25" s="36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2024-08-14T04:16:29Z</cp:lastPrinted>
  <dcterms:created xsi:type="dcterms:W3CDTF">2016-09-16T10:27:35Z</dcterms:created>
  <dcterms:modified xsi:type="dcterms:W3CDTF">2024-09-10T09:37:24Z</dcterms:modified>
</cp:coreProperties>
</file>